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1.xml" ContentType="application/vnd.openxmlformats-officedocument.spreadsheetml.revisionLo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CenA\IAC\Alg\Inkoop\01. Registratie CIA\2021\07. Juli\08 Archeologisch onderzoek Oosterwold\Projectdossier\02 Nota van Inlichtingen\2e NvI\Gepubliceerd\"/>
    </mc:Choice>
  </mc:AlternateContent>
  <xr:revisionPtr revIDLastSave="0" documentId="8_{1A532537-F7EC-49ED-9D63-26E09AB15541}" xr6:coauthVersionLast="44" xr6:coauthVersionMax="44" xr10:uidLastSave="{00000000-0000-0000-0000-000000000000}"/>
  <bookViews>
    <workbookView xWindow="-120" yWindow="-120" windowWidth="29040" windowHeight="15840"/>
  </bookViews>
  <sheets>
    <sheet name="Almere Oosterwold fase 2" sheetId="1" r:id="rId1"/>
  </sheets>
  <definedNames>
    <definedName name="_xlnm.Print_Area" localSheetId="0">'Almere Oosterwold fase 2'!$A$2:$F$50</definedName>
    <definedName name="Z_1CF04ADA_5293_49D4_AD55_B7F95F9A514B_.wvu.PrintArea" localSheetId="0" hidden="1">'Almere Oosterwold fase 2'!$A$2:$F$50</definedName>
    <definedName name="Z_5B35BC96_FC5B_4A5E_8918_876FB51CB5FD_.wvu.PrintArea" localSheetId="0" hidden="1">'Almere Oosterwold fase 2'!$A$2:$F$50</definedName>
    <definedName name="Z_610017B2_158C_4AE5_BEB7_8C2C7D4C7516_.wvu.PrintArea" localSheetId="0" hidden="1">'Almere Oosterwold fase 2'!$A$2:$F$50</definedName>
    <definedName name="Z_9B9697DD_C7E3_4480_84B8_ACEAF554BAB1_.wvu.PrintArea" localSheetId="0" hidden="1">'Almere Oosterwold fase 2'!$A$2:$F$50</definedName>
    <definedName name="Z_9B9697DD_C7E3_4480_84B8_ACEAF554BAB1_.wvu.Rows" localSheetId="0" hidden="1">'Almere Oosterwold fase 2'!$69:$71</definedName>
    <definedName name="Z_9C50E28E_4B3B_4690_BF3B_C12C4953FE06_.wvu.PrintArea" localSheetId="0" hidden="1">'Almere Oosterwold fase 2'!$A$2:$F$50</definedName>
    <definedName name="Z_B732F253_604C_47CF_9361_C00D14E82CAB_.wvu.PrintArea" localSheetId="0" hidden="1">'Almere Oosterwold fase 2'!$A$2:$F$50</definedName>
    <definedName name="Z_C93F655C_9895_4358_B871_012671C208CC_.wvu.PrintArea" localSheetId="0" hidden="1">'Almere Oosterwold fase 2'!$A$2:$F$50</definedName>
    <definedName name="Z_D1C10F5E_2E05_4948_936A_B078BF5968BB_.wvu.PrintArea" localSheetId="0" hidden="1">'Almere Oosterwold fase 2'!$A$2:$F$50</definedName>
    <definedName name="Z_D5C7601F_17EC_4BF8_80C2_61B3F150DBD3_.wvu.PrintArea" localSheetId="0" hidden="1">'Almere Oosterwold fase 2'!$A$2:$F$50</definedName>
  </definedNames>
  <calcPr calcId="191029" fullCalcOnLoad="1"/>
  <customWorkbookViews>
    <customWorkbookView name="Bougida FZ (Fatima) - Persoonlijke weergave" guid="{D1C10F5E-2E05-4948-936A-B078BF5968BB}" mergeInterval="0" personalView="1" maximized="1" xWindow="-8" yWindow="-8" windowWidth="1936" windowHeight="1056" activeSheetId="1"/>
    <customWorkbookView name="Gebruiker - Persoonlijke weergave" guid="{9B9697DD-C7E3-4480-84B8-ACEAF554BAB1}" mergeInterval="0" personalView="1" maximized="1" xWindow="-8" yWindow="-8" windowWidth="1936" windowHeight="1056" activeSheetId="1"/>
    <customWorkbookView name="Bakelaar ML (Michel) - Persoonlijke weergave" guid="{9C50E28E-4B3B-4690-BF3B-C12C4953FE06}" mergeInterval="0" personalView="1" maximized="1" xWindow="-8" yWindow="-8" windowWidth="1936" windowHeight="1056" activeSheetId="1"/>
    <customWorkbookView name="Jos - Persoonlijke weergave" guid="{C93F655C-9895-4358-B871-012671C208CC}" mergeInterval="0" personalView="1" maximized="1" windowWidth="1916" windowHeight="854" activeSheetId="1"/>
    <customWorkbookView name="Eva - Persoonlijke weergave" guid="{610017B2-158C-4AE5-BEB7-8C2C7D4C7516}" mergeInterval="0" personalView="1" maximized="1" xWindow="-8" yWindow="-8" windowWidth="1936" windowHeight="1056" activeSheetId="1"/>
    <customWorkbookView name="Smith W (Wouter) - Persoonlijke weergave" guid="{5B35BC96-FC5B-4A5E-8918-876FB51CB5FD}" mergeInterval="0" personalView="1" maximized="1" windowWidth="1920" windowHeight="1084" activeSheetId="1"/>
    <customWorkbookView name="Sjoerd - Persoonlijke weergave" guid="{B732F253-604C-47CF-9361-C00D14E82CAB}" mergeInterval="0" personalView="1" maximized="1" xWindow="-8" yWindow="-8" windowWidth="1382" windowHeight="744" activeSheetId="1"/>
    <customWorkbookView name="Timo van der Hoeven - Persoonlijke weergave" guid="{1CF04ADA-5293-49D4-AD55-B7F95F9A514B}" mergeInterval="0" personalView="1" maximized="1" xWindow="1912" yWindow="-8" windowWidth="1296" windowHeight="1000" activeSheetId="1"/>
    <customWorkbookView name="Peter Jongste - Persoonlijke weergave" guid="{D5C7601F-17EC-4BF8-80C2-61B3F150DBD3}" mergeInterval="0" personalView="1" maximized="1" xWindow="1" yWindow="1" windowWidth="1596" windowHeight="67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1" l="1"/>
  <c r="E68" i="1" s="1"/>
  <c r="E5" i="1"/>
  <c r="E6" i="1"/>
  <c r="E7" i="1"/>
  <c r="E8" i="1"/>
  <c r="E10" i="1"/>
  <c r="E11" i="1"/>
  <c r="E12" i="1"/>
  <c r="E15" i="1"/>
  <c r="E19" i="1"/>
  <c r="E20" i="1"/>
  <c r="E22" i="1"/>
  <c r="E23" i="1"/>
  <c r="E24" i="1"/>
  <c r="E25" i="1"/>
  <c r="E29" i="1"/>
  <c r="E30" i="1"/>
  <c r="E32" i="1"/>
  <c r="E33" i="1"/>
  <c r="E34" i="1"/>
  <c r="E35" i="1"/>
  <c r="E39" i="1"/>
  <c r="E40" i="1"/>
  <c r="E42" i="1"/>
  <c r="E43" i="1"/>
  <c r="E46" i="1"/>
  <c r="E47" i="1"/>
  <c r="E48" i="1"/>
  <c r="E51" i="1"/>
  <c r="E53" i="1"/>
  <c r="E54" i="1"/>
  <c r="E55" i="1"/>
  <c r="E56" i="1"/>
  <c r="E57" i="1"/>
  <c r="E63" i="1"/>
  <c r="E64" i="1"/>
  <c r="E66" i="1"/>
  <c r="E67" i="1"/>
  <c r="E69" i="1" l="1"/>
  <c r="E70" i="1" s="1"/>
</calcChain>
</file>

<file path=xl/sharedStrings.xml><?xml version="1.0" encoding="utf-8"?>
<sst xmlns="http://schemas.openxmlformats.org/spreadsheetml/2006/main" count="164" uniqueCount="75">
  <si>
    <t>PRODUCTEN</t>
  </si>
  <si>
    <t>EENHEID</t>
  </si>
  <si>
    <t>EENHEIDSPRIJS</t>
  </si>
  <si>
    <t>AANTAL</t>
  </si>
  <si>
    <t>PRIJS</t>
  </si>
  <si>
    <t>stelpost</t>
  </si>
  <si>
    <t>1. Voorbereiding, overleg en tussentijdse rapportages</t>
  </si>
  <si>
    <t>stuk</t>
  </si>
  <si>
    <t>nee</t>
  </si>
  <si>
    <t>ja</t>
  </si>
  <si>
    <t>melding</t>
  </si>
  <si>
    <t>TOTAAL EXCLUSIEF BTW</t>
  </si>
  <si>
    <t>TOTAAL INCLUSIEF BTW</t>
  </si>
  <si>
    <t>VERREKENBAAR</t>
  </si>
  <si>
    <t>21% BTW</t>
  </si>
  <si>
    <t>1.2 terreininspecties</t>
  </si>
  <si>
    <t>1.3 startgesprek</t>
  </si>
  <si>
    <t>1.4 inmeten boorlocaties</t>
  </si>
  <si>
    <t>1.5 overleg en tussentijdse rapportages</t>
  </si>
  <si>
    <t>contractoverleggen</t>
  </si>
  <si>
    <t>overleg na beoordeling conceptrapport</t>
  </si>
  <si>
    <t>2. Verkennend onderzoek</t>
  </si>
  <si>
    <t>2.1 Veldwerk verkennend onderzoek</t>
  </si>
  <si>
    <t>3. Karterend onderzoek</t>
  </si>
  <si>
    <t>3.1 Veldwerk karterend onderzoek</t>
  </si>
  <si>
    <t>ingevulde accesdatabase BAM-module.mdb</t>
  </si>
  <si>
    <t>Kaartset 1: Wormerlaagpakket</t>
  </si>
  <si>
    <t>Kaartset 2: Pleistoceen oppervlak</t>
  </si>
  <si>
    <t>Kaartset 4: vondstverspreidingen</t>
  </si>
  <si>
    <t>aqualockboringen tot gemiddeld 6 m -mv</t>
  </si>
  <si>
    <t>3.2 uitwerking karterend onderzoek</t>
  </si>
  <si>
    <t>Analyse monsters</t>
  </si>
  <si>
    <t>4. Waarderend onderzoek</t>
  </si>
  <si>
    <t>4.1 Veldwerk waarderend onderzoek</t>
  </si>
  <si>
    <t>avegaarboringen tot gemiddeld 4,5 m -mv</t>
  </si>
  <si>
    <t>handmatige gutsboringen tot gemiddeld 4,5 m -mv</t>
  </si>
  <si>
    <t>4.2 uitwerking waarderend onderzoek</t>
  </si>
  <si>
    <t>5.2 uitwerking aanvullend onderzoek (waarderende fase)</t>
  </si>
  <si>
    <t>5. Aanvullend onderzoek (waarderende fase)</t>
  </si>
  <si>
    <t>5.1 Veldwerk aanvullend onderzoek (waarderende fase)</t>
  </si>
  <si>
    <t>Zeven en sorteren monsters Pleistoceen</t>
  </si>
  <si>
    <t>Pleistoceen: zetten van avegaarboringen</t>
  </si>
  <si>
    <r>
      <rPr>
        <vertAlign val="superscript"/>
        <sz val="9"/>
        <color indexed="8"/>
        <rFont val="Arial"/>
        <family val="2"/>
      </rPr>
      <t>14</t>
    </r>
    <r>
      <rPr>
        <sz val="9"/>
        <color indexed="8"/>
        <rFont val="Arial"/>
        <family val="2"/>
      </rPr>
      <t>C-dateringen</t>
    </r>
  </si>
  <si>
    <t>Kaartset 3: Hauwertcomplex</t>
  </si>
  <si>
    <t>Almere Oosterwold deelgebied 1B (168 Ha - 5 kavels)</t>
  </si>
  <si>
    <t>onderzoek parenchymresten</t>
  </si>
  <si>
    <t>(drie)maandelijkse voortgangsrapportages</t>
  </si>
  <si>
    <t>6. Holoceen: onderzoeksstrategie en methode uitvoerder (D&amp;C)</t>
  </si>
  <si>
    <t>7. Uitwerking</t>
  </si>
  <si>
    <t>7.1 digitale documentatie</t>
  </si>
  <si>
    <t>7.2 digitaal en analoog kaartmateriaal</t>
  </si>
  <si>
    <t>7.3 Vondstverwerking</t>
  </si>
  <si>
    <t>8. Analyse en rapportage</t>
  </si>
  <si>
    <t>8.1 standaardrapportage (1 kavel)</t>
  </si>
  <si>
    <t>8.1 standaardrapportage (2 kavels)</t>
  </si>
  <si>
    <t>8.1 standaardrapportage (3 kavels)</t>
  </si>
  <si>
    <t>8.1 standaardrapportage (4 kavels)</t>
  </si>
  <si>
    <t>8.1 standaardrapportage (5 kavels)</t>
  </si>
  <si>
    <t>8.2 gedrukte exemplaren standaardrapport</t>
  </si>
  <si>
    <t>9. Deponeren</t>
  </si>
  <si>
    <t>9.1. bewijs van deponeren provincie Flevoland</t>
  </si>
  <si>
    <t>9.2 uitdraai Archis-melding</t>
  </si>
  <si>
    <t>6.1 stelpost uit te splitsen door uitvoerder</t>
  </si>
  <si>
    <t>voorstel uitvoerder</t>
  </si>
  <si>
    <t>6.1a kosten veldwerk</t>
  </si>
  <si>
    <t>6.1b kosten monstername en verwerking</t>
  </si>
  <si>
    <t>6.1c kosten uitwerking en analyse</t>
  </si>
  <si>
    <t>Inschrijfstaat</t>
  </si>
  <si>
    <t>boorpunten</t>
  </si>
  <si>
    <t xml:space="preserve">In geel de besteksregels die de inschrijver zelf kan opvoeren waarbij de kosten mee worden genomen in de totaalberekening. Het verzoek is om per besteksregel </t>
  </si>
  <si>
    <t>duidelijk te maken welke deelproducten, middelen en diensten daaronder vallen en welke eenheidsprijzen en aantallen daarvoor gelden</t>
  </si>
  <si>
    <t>Kleur toelichting</t>
  </si>
  <si>
    <t>Deze cellen worden door de inschrijver ingevuld</t>
  </si>
  <si>
    <t>1.1 KLICmelding</t>
  </si>
  <si>
    <t>1.1 plan van aanpak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</si>
</sst>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9" formatCode="_-* #,##0.00_-;_-* #,##0.00\-;_-* &quot;-&quot;??_-;_-@_-"/>
    <numFmt numFmtId="180" formatCode="&quot;€&quot;\ #,##0.00_-"/>
    <numFmt numFmtId="181" formatCode="&quot;€&quot;\ #,##0.0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  <family val="2"/>
    </font>
    <font>
      <vertAlign val="superscript"/>
      <sz val="9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5" fillId="0" borderId="0" xfId="0" applyFont="1"/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1" xfId="0" applyFont="1" applyBorder="1"/>
    <xf numFmtId="0" fontId="8" fillId="0" borderId="0" xfId="0" applyFont="1" applyBorder="1" applyAlignment="1">
      <alignment horizontal="center"/>
    </xf>
    <xf numFmtId="0" fontId="8" fillId="0" borderId="2" xfId="0" applyFont="1" applyBorder="1"/>
    <xf numFmtId="0" fontId="8" fillId="0" borderId="0" xfId="0" applyFont="1" applyBorder="1" applyAlignment="1"/>
    <xf numFmtId="0" fontId="5" fillId="0" borderId="0" xfId="0" applyFont="1" applyAlignment="1"/>
    <xf numFmtId="0" fontId="6" fillId="0" borderId="0" xfId="0" applyFont="1" applyAlignment="1">
      <alignment horizontal="center"/>
    </xf>
    <xf numFmtId="181" fontId="6" fillId="0" borderId="0" xfId="0" applyNumberFormat="1" applyFont="1" applyAlignment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/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/>
    <xf numFmtId="181" fontId="5" fillId="0" borderId="2" xfId="0" applyNumberFormat="1" applyFont="1" applyBorder="1" applyAlignment="1"/>
    <xf numFmtId="0" fontId="6" fillId="0" borderId="1" xfId="0" applyFont="1" applyBorder="1" applyAlignment="1">
      <alignment horizontal="right"/>
    </xf>
    <xf numFmtId="0" fontId="9" fillId="0" borderId="7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right"/>
    </xf>
    <xf numFmtId="0" fontId="9" fillId="0" borderId="7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horizontal="right"/>
    </xf>
    <xf numFmtId="0" fontId="5" fillId="0" borderId="8" xfId="0" applyFont="1" applyBorder="1"/>
    <xf numFmtId="0" fontId="9" fillId="0" borderId="9" xfId="0" applyFont="1" applyBorder="1" applyAlignment="1">
      <alignment horizontal="center"/>
    </xf>
    <xf numFmtId="181" fontId="9" fillId="0" borderId="9" xfId="0" applyNumberFormat="1" applyFont="1" applyBorder="1" applyAlignment="1"/>
    <xf numFmtId="0" fontId="9" fillId="0" borderId="10" xfId="0" applyFont="1" applyBorder="1" applyAlignment="1">
      <alignment horizontal="center"/>
    </xf>
    <xf numFmtId="0" fontId="5" fillId="0" borderId="1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6" fillId="0" borderId="8" xfId="0" applyFont="1" applyFill="1" applyBorder="1"/>
    <xf numFmtId="0" fontId="5" fillId="0" borderId="1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5" fillId="0" borderId="1" xfId="0" applyFont="1" applyFill="1" applyBorder="1" applyAlignment="1">
      <alignment horizontal="left"/>
    </xf>
    <xf numFmtId="0" fontId="6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right"/>
    </xf>
    <xf numFmtId="0" fontId="9" fillId="0" borderId="7" xfId="0" applyFont="1" applyFill="1" applyBorder="1"/>
    <xf numFmtId="0" fontId="5" fillId="0" borderId="12" xfId="0" applyFont="1" applyFill="1" applyBorder="1" applyAlignment="1">
      <alignment horizontal="center"/>
    </xf>
    <xf numFmtId="0" fontId="9" fillId="0" borderId="8" xfId="0" applyFont="1" applyBorder="1" applyAlignment="1">
      <alignment horizontal="right"/>
    </xf>
    <xf numFmtId="0" fontId="5" fillId="0" borderId="9" xfId="0" applyFont="1" applyBorder="1" applyAlignment="1"/>
    <xf numFmtId="1" fontId="5" fillId="0" borderId="2" xfId="0" applyNumberFormat="1" applyFont="1" applyBorder="1" applyAlignment="1">
      <alignment horizontal="center"/>
    </xf>
    <xf numFmtId="181" fontId="5" fillId="0" borderId="10" xfId="0" applyNumberFormat="1" applyFont="1" applyBorder="1" applyAlignment="1"/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/>
    <xf numFmtId="180" fontId="5" fillId="2" borderId="2" xfId="0" applyNumberFormat="1" applyFont="1" applyFill="1" applyBorder="1"/>
    <xf numFmtId="181" fontId="5" fillId="2" borderId="2" xfId="0" applyNumberFormat="1" applyFont="1" applyFill="1" applyBorder="1" applyAlignment="1"/>
    <xf numFmtId="0" fontId="5" fillId="2" borderId="13" xfId="0" applyFont="1" applyFill="1" applyBorder="1" applyAlignment="1">
      <alignment horizontal="center"/>
    </xf>
    <xf numFmtId="180" fontId="5" fillId="2" borderId="12" xfId="0" applyNumberFormat="1" applyFont="1" applyFill="1" applyBorder="1"/>
    <xf numFmtId="0" fontId="5" fillId="2" borderId="12" xfId="0" applyFont="1" applyFill="1" applyBorder="1" applyAlignment="1">
      <alignment horizontal="center"/>
    </xf>
    <xf numFmtId="181" fontId="5" fillId="2" borderId="12" xfId="0" applyNumberFormat="1" applyFont="1" applyFill="1" applyBorder="1" applyAlignment="1"/>
    <xf numFmtId="179" fontId="5" fillId="0" borderId="7" xfId="0" applyNumberFormat="1" applyFont="1" applyBorder="1"/>
    <xf numFmtId="179" fontId="5" fillId="0" borderId="7" xfId="0" applyNumberFormat="1" applyFont="1" applyBorder="1" applyAlignment="1">
      <alignment horizontal="right"/>
    </xf>
    <xf numFmtId="179" fontId="5" fillId="0" borderId="14" xfId="0" applyNumberFormat="1" applyFont="1" applyBorder="1" applyAlignment="1"/>
    <xf numFmtId="179" fontId="5" fillId="0" borderId="14" xfId="0" applyNumberFormat="1" applyFont="1" applyBorder="1" applyAlignment="1">
      <alignment horizontal="center"/>
    </xf>
    <xf numFmtId="179" fontId="5" fillId="0" borderId="12" xfId="0" applyNumberFormat="1" applyFont="1" applyBorder="1" applyAlignment="1">
      <alignment horizontal="center"/>
    </xf>
    <xf numFmtId="179" fontId="5" fillId="0" borderId="0" xfId="0" applyNumberFormat="1" applyFont="1"/>
    <xf numFmtId="0" fontId="10" fillId="0" borderId="0" xfId="0" applyFont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180" fontId="5" fillId="0" borderId="12" xfId="0" applyNumberFormat="1" applyFont="1" applyFill="1" applyBorder="1"/>
    <xf numFmtId="0" fontId="5" fillId="0" borderId="12" xfId="0" applyFont="1" applyFill="1" applyBorder="1" applyAlignment="1"/>
    <xf numFmtId="1" fontId="5" fillId="0" borderId="10" xfId="0" applyNumberFormat="1" applyFont="1" applyBorder="1" applyAlignment="1">
      <alignment horizontal="center"/>
    </xf>
    <xf numFmtId="0" fontId="9" fillId="0" borderId="7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" fontId="5" fillId="0" borderId="0" xfId="0" applyNumberFormat="1" applyFont="1"/>
    <xf numFmtId="0" fontId="5" fillId="3" borderId="1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181" fontId="5" fillId="3" borderId="2" xfId="0" applyNumberFormat="1" applyFont="1" applyFill="1" applyBorder="1" applyAlignment="1"/>
    <xf numFmtId="0" fontId="5" fillId="3" borderId="0" xfId="0" applyFont="1" applyFill="1"/>
    <xf numFmtId="0" fontId="2" fillId="3" borderId="0" xfId="0" applyFont="1" applyFill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0" borderId="0" xfId="0" applyFont="1" applyFill="1"/>
    <xf numFmtId="180" fontId="5" fillId="4" borderId="2" xfId="0" applyNumberFormat="1" applyFont="1" applyFill="1" applyBorder="1"/>
    <xf numFmtId="180" fontId="5" fillId="4" borderId="10" xfId="0" applyNumberFormat="1" applyFont="1" applyFill="1" applyBorder="1"/>
    <xf numFmtId="0" fontId="5" fillId="4" borderId="0" xfId="0" applyFont="1" applyFill="1"/>
    <xf numFmtId="0" fontId="9" fillId="0" borderId="0" xfId="0" applyFont="1"/>
    <xf numFmtId="0" fontId="5" fillId="4" borderId="6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revisionHeaders" Target="revisions/revisionHeader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6CD1F0BE-508C-499F-8826-AA9384541DB6}" diskRevisions="1" revisionId="2690" version="2">
  <header guid="{33F628B0-199B-4CFB-B4B6-E0D7C8F95E4B}" dateTime="2022-01-18T12:38:48" maxSheetId="2" userName="Peter Jongste" r:id="rId1" minRId="2661" maxRId="2662">
    <sheetIdMap count="1">
      <sheetId val="1"/>
    </sheetIdMap>
  </header>
  <header guid="{0F3BE669-3860-4424-BAFB-DE6F1C1F3A97}" dateTime="2022-01-18T12:40:05" maxSheetId="2" userName="Peter Jongste" r:id="rId2" minRId="2663">
    <sheetIdMap count="1">
      <sheetId val="1"/>
    </sheetIdMap>
  </header>
  <header guid="{6E9B338F-F327-430F-9F35-856E1257F4AB}" dateTime="2022-01-18T13:18:42" maxSheetId="2" userName="Peter Jongste" r:id="rId3" minRId="2664" maxRId="2666">
    <sheetIdMap count="1">
      <sheetId val="1"/>
    </sheetIdMap>
  </header>
  <header guid="{AE3807A7-1213-4612-B6AB-6DB624B6AEAF}" dateTime="2022-01-18T13:21:13" maxSheetId="2" userName="Peter Jongste" r:id="rId4" minRId="2667" maxRId="2670">
    <sheetIdMap count="1">
      <sheetId val="1"/>
    </sheetIdMap>
  </header>
  <header guid="{91C99C94-2006-494F-A6D9-B676EDEC1DDF}" dateTime="2022-01-18T13:22:01" maxSheetId="2" userName="Peter Jongste" r:id="rId5" minRId="2671" maxRId="2673">
    <sheetIdMap count="1">
      <sheetId val="1"/>
    </sheetIdMap>
  </header>
  <header guid="{8ED52557-F67F-4491-8BE5-98CC9ADE25AA}" dateTime="2022-01-20T13:18:17" maxSheetId="2" userName="Peter Jongste" r:id="rId6" minRId="2674" maxRId="2675">
    <sheetIdMap count="1">
      <sheetId val="1"/>
    </sheetIdMap>
  </header>
  <header guid="{AE016CBE-0000-4525-8840-1813D7429FFF}" dateTime="2022-01-21T12:39:02" maxSheetId="2" userName="Bakelaar ML (Michel)" r:id="rId7" minRId="2676" maxRId="2678">
    <sheetIdMap count="1">
      <sheetId val="1"/>
    </sheetIdMap>
  </header>
  <header guid="{4C712201-A694-466A-86D8-A37688BA90FF}" dateTime="2022-01-21T13:02:54" maxSheetId="2" userName="Peter Jongste" r:id="rId8" minRId="2680">
    <sheetIdMap count="1">
      <sheetId val="1"/>
    </sheetIdMap>
  </header>
  <header guid="{01300C88-EE52-4F02-A6FC-1AC087B6765F}" dateTime="2022-01-21T14:39:57" maxSheetId="2" userName="Gebruiker" r:id="rId9" minRId="2681" maxRId="2687">
    <sheetIdMap count="1">
      <sheetId val="1"/>
    </sheetIdMap>
  </header>
  <header guid="{A50EAF11-5FA7-444C-B978-20AA917C6622}" dateTime="2022-02-02T14:01:02" maxSheetId="2" userName="Peter Jongste" r:id="rId10" minRId="2689">
    <sheetIdMap count="1">
      <sheetId val="1"/>
    </sheetIdMap>
  </header>
  <header guid="{6CD1F0BE-508C-499F-8826-AA9384541DB6}" dateTime="2022-02-03T13:14:57" maxSheetId="2" userName="Bougida FZ (Fatima)" r:id="rId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9" start="0" length="0">
    <dxf>
      <numFmt numFmtId="1" formatCode="0"/>
    </dxf>
  </rfmt>
  <rcc rId="2661" sId="1">
    <oc r="B7" t="inlineStr">
      <is>
        <t>stuk</t>
      </is>
    </oc>
    <nc r="B7" t="inlineStr">
      <is>
        <t>boorpunten</t>
      </is>
    </nc>
  </rcc>
  <rcc rId="2662" sId="1">
    <oc r="D7">
      <v>1</v>
    </oc>
    <nc r="D7">
      <v>4194</v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3" sId="1">
    <oc r="F7" t="inlineStr">
      <is>
        <t>nee</t>
      </is>
    </oc>
    <nc r="F7" t="inlineStr">
      <is>
        <t>ja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4" sId="1" odxf="1" dxf="1">
    <nc r="E45">
      <f>SUM(D45*C45)</f>
    </nc>
    <odxf/>
    <ndxf/>
  </rcc>
  <rcc rId="2665" sId="1" odxf="1" dxf="1">
    <nc r="E46">
      <f>SUM(D46*C46)</f>
    </nc>
    <odxf/>
    <ndxf/>
  </rcc>
  <rcc rId="2666" sId="1" odxf="1" dxf="1">
    <nc r="E47">
      <f>SUM(D47*C47)</f>
    </nc>
    <odxf/>
    <ndxf/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67" sId="1" ref="A48:XFD48" action="deleteRow">
    <undo index="0" exp="area" ref3D="1" dr="$A$69:$IV$71" dn="Z_9B9697DD_C7E3_4480_84B8_ACEAF554BAB1_.wvu.Rows" sId="1"/>
    <undo index="1" exp="area" ref3D="1" dr="$C$1:$F$65536" dn="Z_9B9697DD_C7E3_4480_84B8_ACEAF554BAB1_.wvu.Cols" sId="1"/>
    <rfmt sheetId="1" xfDxf="1" sqref="A48:IV48" start="0" length="0">
      <dxf>
        <font>
          <sz val="9"/>
          <name val="Arial"/>
          <scheme val="none"/>
        </font>
      </dxf>
    </rfmt>
    <rcc rId="0" sId="1" dxf="1">
      <nc r="A48" t="inlineStr">
        <is>
          <t>totaal</t>
        </is>
      </nc>
      <ndxf>
        <alignment horizontal="right" vertical="top" readingOrder="0"/>
        <border outline="0">
          <left style="medium">
            <color indexed="64"/>
          </left>
        </border>
      </ndxf>
    </rcc>
    <rcc rId="0" sId="1" dxf="1">
      <nc r="B48" t="inlineStr">
        <is>
          <t>stuk</t>
        </is>
      </nc>
      <ndxf>
        <alignment horizontal="center" vertical="top" readingOrder="0"/>
        <border outline="0">
          <left style="medium">
            <color indexed="64"/>
          </left>
          <right style="medium">
            <color indexed="64"/>
          </right>
        </border>
      </ndxf>
    </rcc>
    <rfmt sheetId="1" sqref="C48" start="0" length="0">
      <dxf>
        <numFmt numFmtId="180" formatCode="&quot;€&quot;\ #,##0.00_-"/>
        <border outline="0">
          <right style="medium">
            <color indexed="64"/>
          </right>
        </border>
      </dxf>
    </rfmt>
    <rcc rId="0" sId="1" dxf="1" numFmtId="4">
      <nc r="D48">
        <v>1</v>
      </nc>
      <ndxf>
        <numFmt numFmtId="1" formatCode="0"/>
        <alignment horizontal="center" vertical="top" readingOrder="0"/>
        <border outline="0">
          <right style="medium">
            <color indexed="64"/>
          </right>
        </border>
      </ndxf>
    </rcc>
    <rcc rId="0" sId="1" dxf="1">
      <nc r="E48">
        <f>SUM(D48*C48)</f>
      </nc>
      <ndxf>
        <numFmt numFmtId="181" formatCode="&quot;€&quot;\ #,##0.00"/>
        <border outline="0">
          <right style="medium">
            <color indexed="64"/>
          </right>
        </border>
      </ndxf>
    </rcc>
    <rcc rId="0" sId="1" dxf="1">
      <nc r="F48" t="inlineStr">
        <is>
          <t>stelpost</t>
        </is>
      </nc>
      <ndxf>
        <alignment horizontal="center" vertical="top" readingOrder="0"/>
        <border outline="0">
          <right style="medium">
            <color indexed="64"/>
          </right>
        </border>
      </ndxf>
    </rcc>
  </rrc>
  <rcc rId="2668" sId="1">
    <nc r="F45" t="inlineStr">
      <is>
        <t>stelpost</t>
      </is>
    </nc>
  </rcc>
  <rcc rId="2669" sId="1">
    <nc r="F46" t="inlineStr">
      <is>
        <t>stelpost</t>
      </is>
    </nc>
  </rcc>
  <rcc rId="2670" sId="1">
    <nc r="F47" t="inlineStr">
      <is>
        <t>stelpost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1" sId="1">
    <oc r="F45" t="inlineStr">
      <is>
        <t>stelpost</t>
      </is>
    </oc>
    <nc r="F45" t="inlineStr">
      <is>
        <t>ja</t>
      </is>
    </nc>
  </rcc>
  <rcc rId="2672" sId="1">
    <oc r="F46" t="inlineStr">
      <is>
        <t>stelpost</t>
      </is>
    </oc>
    <nc r="F46" t="inlineStr">
      <is>
        <t>ja</t>
      </is>
    </nc>
  </rcc>
  <rcc rId="2673" sId="1">
    <oc r="F47" t="inlineStr">
      <is>
        <t>stelpost</t>
      </is>
    </oc>
    <nc r="F47" t="inlineStr">
      <is>
        <t>ja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5:F47" start="0" length="0">
    <dxf>
      <fill>
        <patternFill patternType="solid">
          <bgColor indexed="13"/>
        </patternFill>
      </fill>
    </dxf>
  </rfmt>
  <rfmt sheetId="1" sqref="A71" start="0" length="0">
    <dxf>
      <fill>
        <patternFill patternType="solid">
          <bgColor indexed="13"/>
        </patternFill>
      </fill>
    </dxf>
  </rfmt>
  <rfmt sheetId="1" sqref="A71:G71" start="0" length="0">
    <dxf>
      <fill>
        <patternFill>
          <bgColor indexed="13"/>
        </patternFill>
      </fill>
    </dxf>
  </rfmt>
  <rcc rId="2674" sId="1">
    <nc r="A71" t="inlineStr">
      <is>
        <t xml:space="preserve">In geel de besteksregels die de inschrijver zelf kan opvoeren waarbij de kosten mee worden genomen in de totaalberekening. Het verzoek is om per besteksregel </t>
      </is>
    </nc>
  </rcc>
  <rfmt sheetId="1" xfDxf="1" sqref="A72" start="0" length="0">
    <dxf>
      <font>
        <sz val="9"/>
        <name val="Arial"/>
        <scheme val="none"/>
      </font>
    </dxf>
  </rfmt>
  <rfmt sheetId="1" sqref="A72:F72" start="0" length="0">
    <dxf>
      <fill>
        <patternFill patternType="solid">
          <bgColor indexed="13"/>
        </patternFill>
      </fill>
    </dxf>
  </rfmt>
  <rfmt sheetId="1" sqref="G71" start="0" length="0">
    <dxf>
      <fill>
        <patternFill patternType="none">
          <bgColor indexed="65"/>
        </patternFill>
      </fill>
    </dxf>
  </rfmt>
  <rcc rId="2675" sId="1">
    <nc r="A72" t="inlineStr">
      <is>
        <t>duidelijk te maken welke deelproducten, middelen en diensten daaronder vallen en welke eenheidsprijzen en aantallen daarvoor gelden</t>
      </is>
    </nc>
  </rcc>
  <rcv guid="{D5C7601F-17EC-4BF8-80C2-61B3F150DBD3}" action="delete"/>
  <rcv guid="{D5C7601F-17EC-4BF8-80C2-61B3F150DBD3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4:C7 C10:C11 C9 C14 C18:C19 C21:C24 C28 C29 C31:C34 C38:C39 C41:C42 C50 C53:C56 C52 C58:C63 C65:C66" start="0" length="0">
    <dxf>
      <fill>
        <patternFill patternType="solid">
          <bgColor indexed="13"/>
        </patternFill>
      </fill>
    </dxf>
  </rfmt>
  <rfmt sheetId="1" sqref="C4:C7 C10:C11 C9 C14 C18:C19 C21:C24 C28 C29 C31:C34 C38:C39 C41:C42 C50 C53:C56 C52 C58:C63 C65:C66" start="0" length="0">
    <dxf>
      <fill>
        <patternFill>
          <bgColor indexed="43"/>
        </patternFill>
      </fill>
    </dxf>
  </rfmt>
  <rfmt sheetId="1" sqref="A74" start="0" length="0">
    <dxf>
      <fill>
        <patternFill patternType="solid">
          <bgColor indexed="43"/>
        </patternFill>
      </fill>
    </dxf>
  </rfmt>
  <rrc rId="2676" sId="1" ref="A71:XFD71" action="insertRow">
    <undo index="1" exp="area" ref3D="1" dr="$C$1:$F$65536" dn="Z_9B9697DD_C7E3_4480_84B8_ACEAF554BAB1_.wvu.Cols" sId="1"/>
  </rrc>
  <rfmt sheetId="1" sqref="A71" start="0" length="2147483647">
    <dxf>
      <font>
        <b/>
      </font>
    </dxf>
  </rfmt>
  <rcc rId="2677" sId="1">
    <nc r="A71" t="inlineStr">
      <is>
        <t>Kleur toelichting</t>
      </is>
    </nc>
  </rcc>
  <rcc rId="2678" sId="1">
    <nc r="A75" t="inlineStr">
      <is>
        <t>Deze cellen worden door de inschrijver aangepast</t>
      </is>
    </nc>
  </rcc>
  <rfmt sheetId="1" sqref="B45:D47" start="0" length="0">
    <dxf>
      <fill>
        <patternFill>
          <bgColor indexed="43"/>
        </patternFill>
      </fill>
    </dxf>
  </rfmt>
  <rdn rId="0" localSheetId="1" customView="1" name="Z_9C50E28E_4B3B_4690_BF3B_C12C4953FE06_.wvu.PrintArea" hidden="1" oldHidden="1">
    <formula>'Almere Oosterwold fase 2'!$A$2:$F$49</formula>
  </rdn>
  <rcv guid="{9C50E28E-4B3B-4690-BF3B-C12C4953FE06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0" sId="1">
    <oc r="A75" t="inlineStr">
      <is>
        <t>Deze cellen worden door de inschrijver aangepast</t>
      </is>
    </oc>
    <nc r="A75" t="inlineStr">
      <is>
        <t>Deze cellen worden door de inschrijver ingevuld</t>
      </is>
    </nc>
  </rcc>
  <rcv guid="{D5C7601F-17EC-4BF8-80C2-61B3F150DBD3}" action="delete"/>
  <rcv guid="{D5C7601F-17EC-4BF8-80C2-61B3F150DBD3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2681" sId="1" ref="A5:XFD5" action="insertRow">
    <undo index="1" exp="area" ref3D="1" dr="$C$1:$F$65536" dn="Z_9B9697DD_C7E3_4480_84B8_ACEAF554BAB1_.wvu.Cols" sId="1"/>
    <undo index="65535" exp="area" ref3D="1" dr="$A$68:$IV$70" dn="Z_9B9697DD_C7E3_4480_84B8_ACEAF554BAB1_.wvu.Rows" sId="1"/>
  </rrc>
  <rcc rId="2682" sId="1">
    <nc r="A5" t="inlineStr">
      <is>
        <t>1.1 KLICmelding</t>
      </is>
    </nc>
  </rcc>
  <rcc rId="2683" sId="1">
    <nc r="B5" t="inlineStr">
      <is>
        <t>stuk</t>
      </is>
    </nc>
  </rcc>
  <rcc rId="2684" sId="1">
    <nc r="D5">
      <v>5</v>
    </nc>
  </rcc>
  <rcc rId="2685" sId="1">
    <oc r="A4" t="inlineStr">
      <is>
        <t>1.1 plan van aanpak en KLIC-melding</t>
      </is>
    </oc>
    <nc r="A4" t="inlineStr">
      <is>
        <t>1.1 plan van aanpak</t>
      </is>
    </nc>
  </rcc>
  <rcc rId="2686" sId="1">
    <nc r="E5">
      <f>SUM(D5*C5)</f>
    </nc>
  </rcc>
  <rcc rId="2687" sId="1">
    <nc r="F5" t="inlineStr">
      <is>
        <t>ja</t>
      </is>
    </nc>
  </rcc>
  <rdn rId="0" localSheetId="1" customView="1" name="Z_9B9697DD_C7E3_4480_84B8_ACEAF554BAB1_.wvu.Cols" hidden="1" oldHidden="1">
    <oldFormula>'Almere Oosterwold fase 2'!$C:$F,'Almere Oosterwold fase 2'!#REF!</oldFormula>
  </rdn>
  <rcv guid="{9B9697DD-C7E3-4480-84B8-ACEAF554BAB1}" action="delete"/>
  <rcv guid="{9B9697DD-C7E3-4480-84B8-ACEAF554BAB1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89" sId="1">
    <nc r="F57" t="inlineStr">
      <is>
        <t>nee</t>
      </is>
    </nc>
  </rcc>
  <rcv guid="{D5C7601F-17EC-4BF8-80C2-61B3F150DBD3}" action="delete"/>
  <rcv guid="{D5C7601F-17EC-4BF8-80C2-61B3F150DBD3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D1C10F5E_2E05_4948_936A_B078BF5968BB_.wvu.PrintArea" hidden="1" oldHidden="1">
    <formula>'Almere Oosterwold fase 2'!$A$2:$F$50</formula>
  </rdn>
  <rcv guid="{D1C10F5E-2E05-4948-936A-B078BF5968B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"/>
  <sheetViews>
    <sheetView tabSelected="1" workbookViewId="0">
      <selection activeCell="K49" sqref="K49"/>
    </sheetView>
  </sheetViews>
  <sheetFormatPr defaultRowHeight="12" x14ac:dyDescent="0.2"/>
  <cols>
    <col min="1" max="1" width="60.28515625" style="1" bestFit="1" customWidth="1"/>
    <col min="2" max="2" width="22.85546875" style="1" customWidth="1"/>
    <col min="3" max="3" width="14" style="2" customWidth="1"/>
    <col min="4" max="4" width="7.5703125" style="3" customWidth="1"/>
    <col min="5" max="5" width="12.7109375" style="10" customWidth="1"/>
    <col min="6" max="6" width="14.42578125" style="1" customWidth="1"/>
    <col min="7" max="16384" width="9.140625" style="1"/>
  </cols>
  <sheetData>
    <row r="1" spans="1:6" ht="13.5" thickBot="1" x14ac:dyDescent="0.25">
      <c r="A1" s="6" t="s">
        <v>44</v>
      </c>
      <c r="C1" s="69" t="s">
        <v>67</v>
      </c>
      <c r="D1" s="7"/>
      <c r="E1" s="9"/>
      <c r="F1" s="8"/>
    </row>
    <row r="2" spans="1:6" s="4" customFormat="1" ht="12.75" thickBot="1" x14ac:dyDescent="0.3">
      <c r="A2" s="13" t="s">
        <v>0</v>
      </c>
      <c r="B2" s="14" t="s">
        <v>1</v>
      </c>
      <c r="C2" s="15" t="s">
        <v>2</v>
      </c>
      <c r="D2" s="16" t="s">
        <v>3</v>
      </c>
      <c r="E2" s="16" t="s">
        <v>4</v>
      </c>
      <c r="F2" s="15" t="s">
        <v>13</v>
      </c>
    </row>
    <row r="3" spans="1:6" x14ac:dyDescent="0.2">
      <c r="A3" s="17" t="s">
        <v>6</v>
      </c>
      <c r="B3" s="53"/>
      <c r="C3" s="54"/>
      <c r="D3" s="55"/>
      <c r="E3" s="56"/>
      <c r="F3" s="55"/>
    </row>
    <row r="4" spans="1:6" x14ac:dyDescent="0.2">
      <c r="A4" s="40" t="s">
        <v>74</v>
      </c>
      <c r="B4" s="18" t="s">
        <v>7</v>
      </c>
      <c r="C4" s="85"/>
      <c r="D4" s="19">
        <v>1</v>
      </c>
      <c r="E4" s="21">
        <f>SUM(D4*C4)</f>
        <v>0</v>
      </c>
      <c r="F4" s="19" t="s">
        <v>8</v>
      </c>
    </row>
    <row r="5" spans="1:6" x14ac:dyDescent="0.2">
      <c r="A5" s="40" t="s">
        <v>73</v>
      </c>
      <c r="B5" s="18" t="s">
        <v>7</v>
      </c>
      <c r="C5" s="85"/>
      <c r="D5" s="19">
        <v>5</v>
      </c>
      <c r="E5" s="21">
        <f>SUM(D5*C5)</f>
        <v>0</v>
      </c>
      <c r="F5" s="19" t="s">
        <v>9</v>
      </c>
    </row>
    <row r="6" spans="1:6" x14ac:dyDescent="0.2">
      <c r="A6" s="40" t="s">
        <v>15</v>
      </c>
      <c r="B6" s="18" t="s">
        <v>7</v>
      </c>
      <c r="C6" s="85"/>
      <c r="D6" s="19">
        <v>5</v>
      </c>
      <c r="E6" s="21">
        <f>SUM(D6*C6)</f>
        <v>0</v>
      </c>
      <c r="F6" s="19" t="s">
        <v>9</v>
      </c>
    </row>
    <row r="7" spans="1:6" x14ac:dyDescent="0.2">
      <c r="A7" s="40" t="s">
        <v>16</v>
      </c>
      <c r="B7" s="18" t="s">
        <v>7</v>
      </c>
      <c r="C7" s="85"/>
      <c r="D7" s="19">
        <v>1</v>
      </c>
      <c r="E7" s="21">
        <f>SUM(D7*C7)</f>
        <v>0</v>
      </c>
      <c r="F7" s="19" t="s">
        <v>8</v>
      </c>
    </row>
    <row r="8" spans="1:6" x14ac:dyDescent="0.2">
      <c r="A8" s="20" t="s">
        <v>17</v>
      </c>
      <c r="B8" s="18" t="s">
        <v>68</v>
      </c>
      <c r="C8" s="85"/>
      <c r="D8" s="19">
        <v>4194</v>
      </c>
      <c r="E8" s="21">
        <f>SUM(D8*C8)</f>
        <v>0</v>
      </c>
      <c r="F8" s="19" t="s">
        <v>9</v>
      </c>
    </row>
    <row r="9" spans="1:6" x14ac:dyDescent="0.2">
      <c r="A9" s="20" t="s">
        <v>18</v>
      </c>
      <c r="B9" s="53"/>
      <c r="C9" s="57"/>
      <c r="D9" s="55"/>
      <c r="E9" s="58"/>
      <c r="F9" s="55"/>
    </row>
    <row r="10" spans="1:6" x14ac:dyDescent="0.2">
      <c r="A10" s="22" t="s">
        <v>19</v>
      </c>
      <c r="B10" s="18" t="s">
        <v>7</v>
      </c>
      <c r="C10" s="85"/>
      <c r="D10" s="19">
        <v>24</v>
      </c>
      <c r="E10" s="21">
        <f>SUM(D10*C10)</f>
        <v>0</v>
      </c>
      <c r="F10" s="19" t="s">
        <v>9</v>
      </c>
    </row>
    <row r="11" spans="1:6" x14ac:dyDescent="0.2">
      <c r="A11" s="22" t="s">
        <v>46</v>
      </c>
      <c r="B11" s="18" t="s">
        <v>7</v>
      </c>
      <c r="C11" s="85"/>
      <c r="D11" s="19">
        <v>36</v>
      </c>
      <c r="E11" s="21">
        <f>SUM(D11*C11)</f>
        <v>0</v>
      </c>
      <c r="F11" s="19" t="s">
        <v>9</v>
      </c>
    </row>
    <row r="12" spans="1:6" ht="12.75" thickBot="1" x14ac:dyDescent="0.25">
      <c r="A12" s="22" t="s">
        <v>20</v>
      </c>
      <c r="B12" s="18" t="s">
        <v>7</v>
      </c>
      <c r="C12" s="85"/>
      <c r="D12" s="19">
        <v>1</v>
      </c>
      <c r="E12" s="21">
        <f>SUM(D12*C12)</f>
        <v>0</v>
      </c>
      <c r="F12" s="19" t="s">
        <v>9</v>
      </c>
    </row>
    <row r="13" spans="1:6" x14ac:dyDescent="0.2">
      <c r="A13" s="23" t="s">
        <v>21</v>
      </c>
      <c r="B13" s="59"/>
      <c r="C13" s="60"/>
      <c r="D13" s="61"/>
      <c r="E13" s="62"/>
      <c r="F13" s="61"/>
    </row>
    <row r="14" spans="1:6" x14ac:dyDescent="0.2">
      <c r="A14" s="24" t="s">
        <v>22</v>
      </c>
      <c r="B14" s="53"/>
      <c r="C14" s="57"/>
      <c r="D14" s="55"/>
      <c r="E14" s="58"/>
      <c r="F14" s="55"/>
    </row>
    <row r="15" spans="1:6" ht="12.75" thickBot="1" x14ac:dyDescent="0.25">
      <c r="A15" s="39" t="s">
        <v>29</v>
      </c>
      <c r="B15" s="18" t="s">
        <v>7</v>
      </c>
      <c r="C15" s="85"/>
      <c r="D15" s="49">
        <v>1103</v>
      </c>
      <c r="E15" s="21">
        <f>SUM(D15*C15)</f>
        <v>0</v>
      </c>
      <c r="F15" s="19" t="s">
        <v>9</v>
      </c>
    </row>
    <row r="16" spans="1:6" x14ac:dyDescent="0.2">
      <c r="A16" s="45" t="s">
        <v>23</v>
      </c>
      <c r="B16" s="59"/>
      <c r="C16" s="60"/>
      <c r="D16" s="61"/>
      <c r="E16" s="62"/>
      <c r="F16" s="61"/>
    </row>
    <row r="17" spans="1:9" x14ac:dyDescent="0.2">
      <c r="A17" s="42" t="s">
        <v>24</v>
      </c>
      <c r="B17" s="53"/>
      <c r="C17" s="57"/>
      <c r="D17" s="55"/>
      <c r="E17" s="58"/>
      <c r="F17" s="55"/>
    </row>
    <row r="18" spans="1:9" x14ac:dyDescent="0.2">
      <c r="A18" s="41" t="s">
        <v>41</v>
      </c>
      <c r="B18" s="53"/>
      <c r="C18" s="57"/>
      <c r="D18" s="55"/>
      <c r="E18" s="58"/>
      <c r="F18" s="55"/>
    </row>
    <row r="19" spans="1:9" x14ac:dyDescent="0.2">
      <c r="A19" s="33" t="s">
        <v>34</v>
      </c>
      <c r="B19" s="34" t="s">
        <v>7</v>
      </c>
      <c r="C19" s="85"/>
      <c r="D19" s="49">
        <v>1999</v>
      </c>
      <c r="E19" s="21">
        <f>SUM(D19*C19)</f>
        <v>0</v>
      </c>
      <c r="F19" s="35" t="s">
        <v>9</v>
      </c>
    </row>
    <row r="20" spans="1:9" x14ac:dyDescent="0.2">
      <c r="A20" s="33" t="s">
        <v>35</v>
      </c>
      <c r="B20" s="34" t="s">
        <v>7</v>
      </c>
      <c r="C20" s="85"/>
      <c r="D20" s="49">
        <v>1999</v>
      </c>
      <c r="E20" s="21">
        <f>SUM(D20*C20)</f>
        <v>0</v>
      </c>
      <c r="F20" s="35" t="s">
        <v>9</v>
      </c>
      <c r="I20" s="76"/>
    </row>
    <row r="21" spans="1:9" x14ac:dyDescent="0.2">
      <c r="A21" s="42" t="s">
        <v>30</v>
      </c>
      <c r="B21" s="53"/>
      <c r="C21" s="57"/>
      <c r="D21" s="55"/>
      <c r="E21" s="58"/>
      <c r="F21" s="55"/>
    </row>
    <row r="22" spans="1:9" x14ac:dyDescent="0.2">
      <c r="A22" s="43" t="s">
        <v>40</v>
      </c>
      <c r="B22" s="34" t="s">
        <v>7</v>
      </c>
      <c r="C22" s="85"/>
      <c r="D22" s="49">
        <v>1999</v>
      </c>
      <c r="E22" s="21">
        <f>SUM(D22*C22)</f>
        <v>0</v>
      </c>
      <c r="F22" s="35" t="s">
        <v>9</v>
      </c>
      <c r="I22" s="76"/>
    </row>
    <row r="23" spans="1:9" x14ac:dyDescent="0.2">
      <c r="A23" s="33" t="s">
        <v>31</v>
      </c>
      <c r="B23" s="34" t="s">
        <v>7</v>
      </c>
      <c r="C23" s="85"/>
      <c r="D23" s="49">
        <v>1999</v>
      </c>
      <c r="E23" s="21">
        <f>SUM(D23*C23)</f>
        <v>0</v>
      </c>
      <c r="F23" s="35" t="s">
        <v>9</v>
      </c>
    </row>
    <row r="24" spans="1:9" ht="13.5" x14ac:dyDescent="0.2">
      <c r="A24" s="33" t="s">
        <v>42</v>
      </c>
      <c r="B24" s="34" t="s">
        <v>7</v>
      </c>
      <c r="C24" s="85"/>
      <c r="D24" s="49">
        <v>25</v>
      </c>
      <c r="E24" s="21">
        <f>SUM(D24*C24)</f>
        <v>0</v>
      </c>
      <c r="F24" s="35" t="s">
        <v>5</v>
      </c>
    </row>
    <row r="25" spans="1:9" ht="12.75" thickBot="1" x14ac:dyDescent="0.25">
      <c r="A25" s="44" t="s">
        <v>45</v>
      </c>
      <c r="B25" s="37" t="s">
        <v>7</v>
      </c>
      <c r="C25" s="86"/>
      <c r="D25" s="73">
        <v>25</v>
      </c>
      <c r="E25" s="50">
        <f>SUM(D25*C25)</f>
        <v>0</v>
      </c>
      <c r="F25" s="38" t="s">
        <v>5</v>
      </c>
    </row>
    <row r="26" spans="1:9" x14ac:dyDescent="0.2">
      <c r="A26" s="23" t="s">
        <v>32</v>
      </c>
      <c r="B26" s="59"/>
      <c r="C26" s="60"/>
      <c r="D26" s="61"/>
      <c r="E26" s="62"/>
      <c r="F26" s="61"/>
    </row>
    <row r="27" spans="1:9" x14ac:dyDescent="0.2">
      <c r="A27" s="24" t="s">
        <v>33</v>
      </c>
      <c r="B27" s="53"/>
      <c r="C27" s="57"/>
      <c r="D27" s="55"/>
      <c r="E27" s="58"/>
      <c r="F27" s="55"/>
    </row>
    <row r="28" spans="1:9" x14ac:dyDescent="0.2">
      <c r="A28" s="41" t="s">
        <v>41</v>
      </c>
      <c r="B28" s="53"/>
      <c r="C28" s="57"/>
      <c r="D28" s="55"/>
      <c r="E28" s="58"/>
      <c r="F28" s="55"/>
    </row>
    <row r="29" spans="1:9" s="5" customFormat="1" x14ac:dyDescent="0.2">
      <c r="A29" s="33" t="s">
        <v>34</v>
      </c>
      <c r="B29" s="34" t="s">
        <v>7</v>
      </c>
      <c r="C29" s="85"/>
      <c r="D29" s="49">
        <v>1017</v>
      </c>
      <c r="E29" s="21">
        <f>SUM(D29*C29)</f>
        <v>0</v>
      </c>
      <c r="F29" s="35" t="s">
        <v>9</v>
      </c>
    </row>
    <row r="30" spans="1:9" x14ac:dyDescent="0.2">
      <c r="A30" s="33" t="s">
        <v>35</v>
      </c>
      <c r="B30" s="34" t="s">
        <v>7</v>
      </c>
      <c r="C30" s="85"/>
      <c r="D30" s="49">
        <v>1017</v>
      </c>
      <c r="E30" s="21">
        <f>SUM(D30*C30)</f>
        <v>0</v>
      </c>
      <c r="F30" s="35" t="s">
        <v>9</v>
      </c>
    </row>
    <row r="31" spans="1:9" x14ac:dyDescent="0.2">
      <c r="A31" s="42" t="s">
        <v>36</v>
      </c>
      <c r="B31" s="53"/>
      <c r="C31" s="57"/>
      <c r="D31" s="55"/>
      <c r="E31" s="58"/>
      <c r="F31" s="55"/>
    </row>
    <row r="32" spans="1:9" x14ac:dyDescent="0.2">
      <c r="A32" s="43" t="s">
        <v>40</v>
      </c>
      <c r="B32" s="34" t="s">
        <v>7</v>
      </c>
      <c r="C32" s="85"/>
      <c r="D32" s="49">
        <v>1017</v>
      </c>
      <c r="E32" s="21">
        <f>SUM(D32*C32)</f>
        <v>0</v>
      </c>
      <c r="F32" s="35" t="s">
        <v>9</v>
      </c>
    </row>
    <row r="33" spans="1:6" x14ac:dyDescent="0.2">
      <c r="A33" s="33" t="s">
        <v>31</v>
      </c>
      <c r="B33" s="34" t="s">
        <v>7</v>
      </c>
      <c r="C33" s="85"/>
      <c r="D33" s="49">
        <v>1017</v>
      </c>
      <c r="E33" s="21">
        <f>SUM(D33*C33)</f>
        <v>0</v>
      </c>
      <c r="F33" s="35" t="s">
        <v>9</v>
      </c>
    </row>
    <row r="34" spans="1:6" ht="13.5" x14ac:dyDescent="0.2">
      <c r="A34" s="33" t="s">
        <v>42</v>
      </c>
      <c r="B34" s="34" t="s">
        <v>7</v>
      </c>
      <c r="C34" s="85"/>
      <c r="D34" s="49">
        <v>25</v>
      </c>
      <c r="E34" s="21">
        <f>SUM(D34*C34)</f>
        <v>0</v>
      </c>
      <c r="F34" s="35" t="s">
        <v>5</v>
      </c>
    </row>
    <row r="35" spans="1:6" ht="12.75" thickBot="1" x14ac:dyDescent="0.25">
      <c r="A35" s="44" t="s">
        <v>45</v>
      </c>
      <c r="B35" s="37" t="s">
        <v>7</v>
      </c>
      <c r="C35" s="86"/>
      <c r="D35" s="73">
        <v>25</v>
      </c>
      <c r="E35" s="50">
        <f>SUM(D35*C35)</f>
        <v>0</v>
      </c>
      <c r="F35" s="38" t="s">
        <v>5</v>
      </c>
    </row>
    <row r="36" spans="1:6" x14ac:dyDescent="0.2">
      <c r="A36" s="45" t="s">
        <v>38</v>
      </c>
      <c r="B36" s="59"/>
      <c r="C36" s="60"/>
      <c r="D36" s="61"/>
      <c r="E36" s="62"/>
      <c r="F36" s="61"/>
    </row>
    <row r="37" spans="1:6" x14ac:dyDescent="0.2">
      <c r="A37" s="42" t="s">
        <v>39</v>
      </c>
      <c r="B37" s="53"/>
      <c r="C37" s="57"/>
      <c r="D37" s="55"/>
      <c r="E37" s="58"/>
      <c r="F37" s="55"/>
    </row>
    <row r="38" spans="1:6" x14ac:dyDescent="0.2">
      <c r="A38" s="41" t="s">
        <v>41</v>
      </c>
      <c r="B38" s="53"/>
      <c r="C38" s="57"/>
      <c r="D38" s="55"/>
      <c r="E38" s="58"/>
      <c r="F38" s="55"/>
    </row>
    <row r="39" spans="1:6" x14ac:dyDescent="0.2">
      <c r="A39" s="33" t="s">
        <v>34</v>
      </c>
      <c r="B39" s="34" t="s">
        <v>7</v>
      </c>
      <c r="C39" s="85"/>
      <c r="D39" s="49">
        <v>75</v>
      </c>
      <c r="E39" s="21">
        <f>SUM(D39*C39)</f>
        <v>0</v>
      </c>
      <c r="F39" s="35" t="s">
        <v>5</v>
      </c>
    </row>
    <row r="40" spans="1:6" x14ac:dyDescent="0.2">
      <c r="A40" s="33" t="s">
        <v>35</v>
      </c>
      <c r="B40" s="34" t="s">
        <v>7</v>
      </c>
      <c r="C40" s="85"/>
      <c r="D40" s="49">
        <v>75</v>
      </c>
      <c r="E40" s="21">
        <f>SUM(D40*C40)</f>
        <v>0</v>
      </c>
      <c r="F40" s="35" t="s">
        <v>5</v>
      </c>
    </row>
    <row r="41" spans="1:6" x14ac:dyDescent="0.2">
      <c r="A41" s="24" t="s">
        <v>37</v>
      </c>
      <c r="B41" s="53"/>
      <c r="C41" s="57"/>
      <c r="D41" s="55"/>
      <c r="E41" s="58"/>
      <c r="F41" s="55"/>
    </row>
    <row r="42" spans="1:6" x14ac:dyDescent="0.2">
      <c r="A42" s="39" t="s">
        <v>40</v>
      </c>
      <c r="B42" s="18" t="s">
        <v>7</v>
      </c>
      <c r="C42" s="85"/>
      <c r="D42" s="49">
        <v>75</v>
      </c>
      <c r="E42" s="21">
        <f>SUM(D42*C42)</f>
        <v>0</v>
      </c>
      <c r="F42" s="19" t="s">
        <v>5</v>
      </c>
    </row>
    <row r="43" spans="1:6" ht="12.75" thickBot="1" x14ac:dyDescent="0.25">
      <c r="A43" s="25" t="s">
        <v>31</v>
      </c>
      <c r="B43" s="18" t="s">
        <v>7</v>
      </c>
      <c r="C43" s="85"/>
      <c r="D43" s="49">
        <v>75</v>
      </c>
      <c r="E43" s="21">
        <f>SUM(D43*C43)</f>
        <v>0</v>
      </c>
      <c r="F43" s="19" t="s">
        <v>5</v>
      </c>
    </row>
    <row r="44" spans="1:6" x14ac:dyDescent="0.2">
      <c r="A44" s="74" t="s">
        <v>47</v>
      </c>
      <c r="B44" s="59"/>
      <c r="C44" s="60"/>
      <c r="D44" s="61"/>
      <c r="E44" s="62"/>
      <c r="F44" s="61"/>
    </row>
    <row r="45" spans="1:6" x14ac:dyDescent="0.2">
      <c r="A45" s="75" t="s">
        <v>62</v>
      </c>
      <c r="B45" s="53"/>
      <c r="C45" s="57"/>
      <c r="D45" s="55"/>
      <c r="E45" s="58"/>
      <c r="F45" s="55"/>
    </row>
    <row r="46" spans="1:6" x14ac:dyDescent="0.2">
      <c r="A46" s="77" t="s">
        <v>64</v>
      </c>
      <c r="B46" s="89" t="s">
        <v>63</v>
      </c>
      <c r="C46" s="85"/>
      <c r="D46" s="90"/>
      <c r="E46" s="79">
        <f>SUM(D46*C46)</f>
        <v>0</v>
      </c>
      <c r="F46" s="78" t="s">
        <v>9</v>
      </c>
    </row>
    <row r="47" spans="1:6" x14ac:dyDescent="0.2">
      <c r="A47" s="77" t="s">
        <v>65</v>
      </c>
      <c r="B47" s="89" t="s">
        <v>63</v>
      </c>
      <c r="C47" s="85"/>
      <c r="D47" s="90"/>
      <c r="E47" s="79">
        <f>SUM(D47*C47)</f>
        <v>0</v>
      </c>
      <c r="F47" s="78" t="s">
        <v>9</v>
      </c>
    </row>
    <row r="48" spans="1:6" ht="12.75" thickBot="1" x14ac:dyDescent="0.25">
      <c r="A48" s="77" t="s">
        <v>66</v>
      </c>
      <c r="B48" s="89" t="s">
        <v>63</v>
      </c>
      <c r="C48" s="85"/>
      <c r="D48" s="90"/>
      <c r="E48" s="79">
        <f>SUM(D48*C48)</f>
        <v>0</v>
      </c>
      <c r="F48" s="78" t="s">
        <v>9</v>
      </c>
    </row>
    <row r="49" spans="1:6" x14ac:dyDescent="0.2">
      <c r="A49" s="26" t="s">
        <v>48</v>
      </c>
      <c r="B49" s="59"/>
      <c r="C49" s="60"/>
      <c r="D49" s="61"/>
      <c r="E49" s="62"/>
      <c r="F49" s="61"/>
    </row>
    <row r="50" spans="1:6" x14ac:dyDescent="0.2">
      <c r="A50" s="27" t="s">
        <v>49</v>
      </c>
      <c r="B50" s="53"/>
      <c r="C50" s="57"/>
      <c r="D50" s="55"/>
      <c r="E50" s="58"/>
      <c r="F50" s="55"/>
    </row>
    <row r="51" spans="1:6" x14ac:dyDescent="0.2">
      <c r="A51" s="25" t="s">
        <v>25</v>
      </c>
      <c r="B51" s="18" t="s">
        <v>7</v>
      </c>
      <c r="C51" s="85"/>
      <c r="D51" s="19">
        <v>1</v>
      </c>
      <c r="E51" s="21">
        <f>SUM(D51*C51)</f>
        <v>0</v>
      </c>
      <c r="F51" s="19" t="s">
        <v>8</v>
      </c>
    </row>
    <row r="52" spans="1:6" x14ac:dyDescent="0.2">
      <c r="A52" s="24" t="s">
        <v>50</v>
      </c>
      <c r="B52" s="53"/>
      <c r="C52" s="57"/>
      <c r="D52" s="55"/>
      <c r="E52" s="58"/>
      <c r="F52" s="55"/>
    </row>
    <row r="53" spans="1:6" x14ac:dyDescent="0.2">
      <c r="A53" s="25" t="s">
        <v>26</v>
      </c>
      <c r="B53" s="18" t="s">
        <v>7</v>
      </c>
      <c r="C53" s="85"/>
      <c r="D53" s="19">
        <v>1</v>
      </c>
      <c r="E53" s="21">
        <f>SUM(D53*C53)</f>
        <v>0</v>
      </c>
      <c r="F53" s="19" t="s">
        <v>8</v>
      </c>
    </row>
    <row r="54" spans="1:6" x14ac:dyDescent="0.2">
      <c r="A54" s="25" t="s">
        <v>27</v>
      </c>
      <c r="B54" s="18" t="s">
        <v>7</v>
      </c>
      <c r="C54" s="85"/>
      <c r="D54" s="19">
        <v>1</v>
      </c>
      <c r="E54" s="21">
        <f>SUM(D54*C54)</f>
        <v>0</v>
      </c>
      <c r="F54" s="19" t="s">
        <v>8</v>
      </c>
    </row>
    <row r="55" spans="1:6" x14ac:dyDescent="0.2">
      <c r="A55" s="25" t="s">
        <v>43</v>
      </c>
      <c r="B55" s="18" t="s">
        <v>7</v>
      </c>
      <c r="C55" s="85"/>
      <c r="D55" s="19">
        <v>1</v>
      </c>
      <c r="E55" s="21">
        <f>SUM(D55*C55)</f>
        <v>0</v>
      </c>
      <c r="F55" s="19" t="s">
        <v>8</v>
      </c>
    </row>
    <row r="56" spans="1:6" x14ac:dyDescent="0.2">
      <c r="A56" s="25" t="s">
        <v>28</v>
      </c>
      <c r="B56" s="18" t="s">
        <v>7</v>
      </c>
      <c r="C56" s="85"/>
      <c r="D56" s="19">
        <v>1</v>
      </c>
      <c r="E56" s="21">
        <f>SUM(D56*C56)</f>
        <v>0</v>
      </c>
      <c r="F56" s="19" t="s">
        <v>8</v>
      </c>
    </row>
    <row r="57" spans="1:6" ht="12.75" thickBot="1" x14ac:dyDescent="0.25">
      <c r="A57" s="36" t="s">
        <v>51</v>
      </c>
      <c r="B57" s="37" t="s">
        <v>7</v>
      </c>
      <c r="C57" s="86"/>
      <c r="D57" s="38">
        <v>1</v>
      </c>
      <c r="E57" s="21">
        <f>SUM(D57*C57)</f>
        <v>0</v>
      </c>
      <c r="F57" s="38" t="s">
        <v>8</v>
      </c>
    </row>
    <row r="58" spans="1:6" x14ac:dyDescent="0.2">
      <c r="A58" s="23" t="s">
        <v>52</v>
      </c>
      <c r="B58" s="70"/>
      <c r="C58" s="71"/>
      <c r="D58" s="46"/>
      <c r="E58" s="72"/>
      <c r="F58" s="46"/>
    </row>
    <row r="59" spans="1:6" x14ac:dyDescent="0.2">
      <c r="A59" s="20" t="s">
        <v>53</v>
      </c>
      <c r="B59" s="18" t="s">
        <v>7</v>
      </c>
      <c r="C59" s="85"/>
      <c r="D59" s="19">
        <v>1</v>
      </c>
      <c r="E59" s="21"/>
      <c r="F59" s="19" t="s">
        <v>5</v>
      </c>
    </row>
    <row r="60" spans="1:6" x14ac:dyDescent="0.2">
      <c r="A60" s="20" t="s">
        <v>54</v>
      </c>
      <c r="B60" s="18" t="s">
        <v>7</v>
      </c>
      <c r="C60" s="85"/>
      <c r="D60" s="19">
        <v>1</v>
      </c>
      <c r="E60" s="21"/>
      <c r="F60" s="19" t="s">
        <v>5</v>
      </c>
    </row>
    <row r="61" spans="1:6" x14ac:dyDescent="0.2">
      <c r="A61" s="20" t="s">
        <v>55</v>
      </c>
      <c r="B61" s="18" t="s">
        <v>7</v>
      </c>
      <c r="C61" s="85"/>
      <c r="D61" s="19">
        <v>1</v>
      </c>
      <c r="E61" s="21"/>
      <c r="F61" s="19" t="s">
        <v>5</v>
      </c>
    </row>
    <row r="62" spans="1:6" x14ac:dyDescent="0.2">
      <c r="A62" s="20" t="s">
        <v>56</v>
      </c>
      <c r="B62" s="18" t="s">
        <v>7</v>
      </c>
      <c r="C62" s="85"/>
      <c r="D62" s="19">
        <v>1</v>
      </c>
      <c r="E62" s="21"/>
      <c r="F62" s="19" t="s">
        <v>5</v>
      </c>
    </row>
    <row r="63" spans="1:6" x14ac:dyDescent="0.2">
      <c r="A63" s="20" t="s">
        <v>57</v>
      </c>
      <c r="B63" s="18" t="s">
        <v>7</v>
      </c>
      <c r="C63" s="85"/>
      <c r="D63" s="19">
        <v>1</v>
      </c>
      <c r="E63" s="21">
        <f>SUM(D63*C63)</f>
        <v>0</v>
      </c>
      <c r="F63" s="19" t="s">
        <v>5</v>
      </c>
    </row>
    <row r="64" spans="1:6" ht="12.75" thickBot="1" x14ac:dyDescent="0.25">
      <c r="A64" s="20" t="s">
        <v>58</v>
      </c>
      <c r="B64" s="18" t="s">
        <v>7</v>
      </c>
      <c r="C64" s="85"/>
      <c r="D64" s="19">
        <v>10</v>
      </c>
      <c r="E64" s="21">
        <f>SUM(D64*C64)</f>
        <v>0</v>
      </c>
      <c r="F64" s="19" t="s">
        <v>5</v>
      </c>
    </row>
    <row r="65" spans="1:7" x14ac:dyDescent="0.2">
      <c r="A65" s="23" t="s">
        <v>59</v>
      </c>
      <c r="B65" s="59"/>
      <c r="C65" s="60"/>
      <c r="D65" s="61"/>
      <c r="E65" s="62"/>
      <c r="F65" s="61"/>
    </row>
    <row r="66" spans="1:7" x14ac:dyDescent="0.2">
      <c r="A66" s="40" t="s">
        <v>60</v>
      </c>
      <c r="B66" s="18" t="s">
        <v>7</v>
      </c>
      <c r="C66" s="85"/>
      <c r="D66" s="19">
        <v>1</v>
      </c>
      <c r="E66" s="21">
        <f>SUM(D66*C66)</f>
        <v>0</v>
      </c>
      <c r="F66" s="19" t="s">
        <v>8</v>
      </c>
    </row>
    <row r="67" spans="1:7" ht="12.75" thickBot="1" x14ac:dyDescent="0.25">
      <c r="A67" s="40" t="s">
        <v>61</v>
      </c>
      <c r="B67" s="51" t="s">
        <v>10</v>
      </c>
      <c r="C67" s="86"/>
      <c r="D67" s="52">
        <v>1</v>
      </c>
      <c r="E67" s="50">
        <f>SUM(D67*C67)</f>
        <v>0</v>
      </c>
      <c r="F67" s="52" t="s">
        <v>8</v>
      </c>
    </row>
    <row r="68" spans="1:7" s="68" customFormat="1" x14ac:dyDescent="0.2">
      <c r="A68" s="63"/>
      <c r="B68" s="64" t="s">
        <v>11</v>
      </c>
      <c r="C68" s="65"/>
      <c r="D68" s="66"/>
      <c r="E68" s="65">
        <f>SUM(E4:E67)</f>
        <v>0</v>
      </c>
      <c r="F68" s="67"/>
    </row>
    <row r="69" spans="1:7" x14ac:dyDescent="0.2">
      <c r="A69" s="20"/>
      <c r="B69" s="20"/>
      <c r="C69" s="28" t="s">
        <v>14</v>
      </c>
      <c r="D69" s="11"/>
      <c r="E69" s="12">
        <f>SUM(E68*0.21)</f>
        <v>0</v>
      </c>
      <c r="F69" s="19"/>
    </row>
    <row r="70" spans="1:7" ht="12.75" thickBot="1" x14ac:dyDescent="0.25">
      <c r="A70" s="29"/>
      <c r="B70" s="47" t="s">
        <v>12</v>
      </c>
      <c r="C70" s="48"/>
      <c r="D70" s="30"/>
      <c r="E70" s="31">
        <f>SUM(E68:E69)</f>
        <v>0</v>
      </c>
      <c r="F70" s="32"/>
    </row>
    <row r="72" spans="1:7" x14ac:dyDescent="0.2">
      <c r="A72" s="88" t="s">
        <v>71</v>
      </c>
    </row>
    <row r="73" spans="1:7" x14ac:dyDescent="0.2">
      <c r="A73" s="80" t="s">
        <v>69</v>
      </c>
      <c r="B73" s="80"/>
      <c r="C73" s="81"/>
      <c r="D73" s="82"/>
      <c r="E73" s="83"/>
      <c r="F73" s="80"/>
      <c r="G73" s="84"/>
    </row>
    <row r="74" spans="1:7" x14ac:dyDescent="0.2">
      <c r="A74" s="80" t="s">
        <v>70</v>
      </c>
      <c r="B74" s="80"/>
      <c r="C74" s="81"/>
      <c r="D74" s="82"/>
      <c r="E74" s="83"/>
      <c r="F74" s="80"/>
    </row>
    <row r="76" spans="1:7" x14ac:dyDescent="0.2">
      <c r="A76" s="87" t="s">
        <v>72</v>
      </c>
    </row>
  </sheetData>
  <customSheetViews>
    <customSheetView guid="{D1C10F5E-2E05-4948-936A-B078BF5968BB}" fitToPage="1">
      <selection activeCell="K49" sqref="K49"/>
      <pageMargins left="0.16" right="0.23" top="0.17" bottom="0.5" header="0.31496062992125984" footer="0.31496062992125984"/>
      <pageSetup paperSize="9" scale="76" orientation="portrait" r:id="rId1"/>
    </customSheetView>
    <customSheetView guid="{9B9697DD-C7E3-4480-84B8-ACEAF554BAB1}" showPageBreaks="1" printArea="1" hiddenRows="1">
      <selection activeCell="G9" sqref="G9"/>
      <pageMargins left="0.15748031496062992" right="0.23622047244094491" top="0.15748031496062992" bottom="0.51181102362204722" header="0.31496062992125984" footer="0.31496062992125984"/>
      <pageSetup paperSize="9" scale="67" fitToWidth="0" orientation="landscape" r:id="rId2"/>
    </customSheetView>
    <customSheetView guid="{9C50E28E-4B3B-4690-BF3B-C12C4953FE06}" fitToPage="1" printArea="1" topLeftCell="A19">
      <selection activeCell="E45" sqref="E45"/>
      <pageMargins left="0.16" right="0.23" top="0.17" bottom="0.5" header="0.31496062992125984" footer="0.31496062992125984"/>
      <pageSetup paperSize="9" scale="76" orientation="portrait" r:id="rId3"/>
    </customSheetView>
    <customSheetView guid="{C93F655C-9895-4358-B871-012671C208CC}" fitToPage="1">
      <selection activeCell="N10" sqref="N10"/>
      <pageMargins left="0.16" right="0.23" top="0.17" bottom="0.5" header="0.31496062992125984" footer="0.31496062992125984"/>
      <pageSetup paperSize="9" scale="84" orientation="portrait" r:id="rId4"/>
    </customSheetView>
    <customSheetView guid="{610017B2-158C-4AE5-BEB7-8C2C7D4C7516}" fitToPage="1">
      <selection activeCell="A61" sqref="A61"/>
      <pageMargins left="0.16" right="0.23" top="0.17" bottom="0.5" header="0.31496062992125984" footer="0.31496062992125984"/>
      <pageSetup paperSize="9" scale="83" orientation="portrait" r:id="rId5"/>
    </customSheetView>
    <customSheetView guid="{5B35BC96-FC5B-4A5E-8918-876FB51CB5FD}" fitToPage="1" printArea="1">
      <selection activeCell="I42" sqref="I42"/>
      <pageMargins left="0.16" right="0.23" top="0.17" bottom="0.5" header="0.31496062992125984" footer="0.31496062992125984"/>
      <pageSetup paperSize="9" scale="78" orientation="portrait" r:id="rId6"/>
    </customSheetView>
    <customSheetView guid="{B732F253-604C-47CF-9361-C00D14E82CAB}" fitToPage="1" topLeftCell="A28">
      <selection activeCell="I32" sqref="I32"/>
      <pageMargins left="0.16" right="0.23" top="0.17" bottom="0.5" header="0.31496062992125984" footer="0.31496062992125984"/>
      <pageSetup paperSize="9" scale="75" orientation="portrait" r:id="rId7"/>
    </customSheetView>
    <customSheetView guid="{1CF04ADA-5293-49D4-AD55-B7F95F9A514B}" showPageBreaks="1" fitToPage="1" printArea="1">
      <selection activeCell="N10" sqref="N10"/>
      <pageMargins left="0.16" right="0.23" top="0.17" bottom="0.5" header="0.31496062992125984" footer="0.31496062992125984"/>
      <pageSetup paperSize="9" scale="84" orientation="portrait" r:id="rId8"/>
    </customSheetView>
    <customSheetView guid="{D5C7601F-17EC-4BF8-80C2-61B3F150DBD3}" showPageBreaks="1" fitToPage="1" printArea="1">
      <selection activeCell="K49" sqref="K49"/>
      <pageMargins left="0.16" right="0.23" top="0.17" bottom="0.5" header="0.31496062992125984" footer="0.31496062992125984"/>
      <pageSetup paperSize="9" scale="76" orientation="portrait" r:id="rId9"/>
    </customSheetView>
  </customSheetViews>
  <phoneticPr fontId="1" type="noConversion"/>
  <pageMargins left="0.16" right="0.23" top="0.17" bottom="0.5" header="0.31496062992125984" footer="0.31496062992125984"/>
  <pageSetup paperSize="9" scale="76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Almere Oosterwold fase 2</vt:lpstr>
      <vt:lpstr>'Almere Oosterwold fase 2'!Afdrukbereik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Jongste</dc:creator>
  <cp:lastModifiedBy>Bougida FZ (Fatima)</cp:lastModifiedBy>
  <cp:lastPrinted>2019-01-30T20:40:28Z</cp:lastPrinted>
  <dcterms:created xsi:type="dcterms:W3CDTF">2009-06-11T12:33:34Z</dcterms:created>
  <dcterms:modified xsi:type="dcterms:W3CDTF">2022-02-03T12:14:57Z</dcterms:modified>
</cp:coreProperties>
</file>